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20" sheetId="2" r:id="rId1"/>
  </sheets>
  <calcPr calcId="145621"/>
</workbook>
</file>

<file path=xl/calcChain.xml><?xml version="1.0" encoding="utf-8"?>
<calcChain xmlns="http://schemas.openxmlformats.org/spreadsheetml/2006/main">
  <c r="F31" i="2" l="1"/>
  <c r="E10" i="2"/>
  <c r="F16" i="2"/>
  <c r="G16" i="2"/>
  <c r="E16" i="2"/>
  <c r="E3" i="2"/>
  <c r="F38" i="2"/>
  <c r="F37" i="2"/>
  <c r="F33" i="2"/>
  <c r="G10" i="2"/>
  <c r="F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<sst xmlns="http://schemas.openxmlformats.org/spreadsheetml/2006/main" count="44" uniqueCount="43">
  <si>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01.12.2011г</t>
  </si>
  <si>
    <t>Услуги</t>
  </si>
  <si>
    <t>начислено</t>
  </si>
  <si>
    <t>оплачено</t>
  </si>
  <si>
    <t>задолженность с нарастающим итогом с 01.12.2011г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</si>
  <si>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</si>
  <si>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</si>
  <si>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</si>
  <si>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</si>
  <si>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</si>
  <si>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</si>
  <si>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</si>
  <si>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</si>
  <si>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</si>
  <si>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</si>
  <si>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</si>
  <si>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</si>
  <si>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</si>
  <si>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</si>
  <si>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</si>
  <si>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</si>
  <si>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</si>
  <si>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</si>
  <si>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</si>
  <si>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</si>
  <si>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</si>
  <si>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</si>
  <si>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</si>
  <si>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</si>
  <si>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</si>
  <si>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</si>
  <si>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</si>
  <si>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</si>
  <si>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</si>
  <si>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</si>
  <si>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</si>
  <si>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</si>
  <si>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</si>
  <si>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</si>
  <si>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</si>
  <si>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Аэропорт,20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</si>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</sst>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G30" sqref="G30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7.2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3339.89</v>
      </c>
      <c r="F3" s="19" t="s">
        <v>24</v>
      </c>
      <c r="G3" s="19"/>
    </row>
    <row r="4" spans="1:8" ht="12.75" hidden="1" x14ac:dyDescent="0.2">
      <c r="A4" s="62" t="s">
        <v>25</v>
      </c>
      <c r="B4" s="63"/>
      <c r="C4" s="63"/>
      <c r="D4" s="63"/>
      <c r="E4" s="18">
        <v>3207.69</v>
      </c>
      <c r="F4" s="19" t="s">
        <v>24</v>
      </c>
      <c r="G4" s="19"/>
    </row>
    <row r="5" spans="1:8" ht="12.75" hidden="1" x14ac:dyDescent="0.2">
      <c r="A5" s="62" t="s">
        <v>26</v>
      </c>
      <c r="B5" s="63"/>
      <c r="C5" s="63"/>
      <c r="D5" s="63"/>
      <c r="E5" s="18">
        <v>132.19999999999999</v>
      </c>
      <c r="F5" s="19" t="s">
        <v>27</v>
      </c>
      <c r="G5" s="19"/>
    </row>
    <row r="6" spans="1:8" ht="18.75" x14ac:dyDescent="0.2">
      <c r="A6" s="20"/>
      <c r="B6" s="21"/>
      <c r="C6" s="21"/>
      <c r="D6" s="21"/>
      <c r="E6" s="22" t="s">
        <v>28</v>
      </c>
      <c r="F6" s="19"/>
      <c r="G6" s="19"/>
    </row>
    <row r="7" spans="1:8" ht="15.75" x14ac:dyDescent="0.25">
      <c r="A7" s="23"/>
      <c r="B7" s="24"/>
      <c r="C7" s="25"/>
      <c r="D7" s="26"/>
      <c r="E7" s="27"/>
      <c r="F7" s="11"/>
      <c r="G7" s="28" t="s">
        <v>0</v>
      </c>
      <c r="H7" s="28"/>
    </row>
    <row r="8" spans="1:8" ht="15.75" hidden="1" x14ac:dyDescent="0.25">
      <c r="A8" s="23"/>
      <c r="B8" s="29"/>
      <c r="C8" s="25"/>
      <c r="D8" s="26"/>
      <c r="E8" s="12"/>
      <c r="F8" s="11"/>
    </row>
    <row r="9" spans="1:8" ht="47.25" x14ac:dyDescent="0.2">
      <c r="A9" s="64" t="s">
        <v>1</v>
      </c>
      <c r="B9" s="65"/>
      <c r="C9" s="65"/>
      <c r="D9" s="66"/>
      <c r="E9" s="30" t="s">
        <v>2</v>
      </c>
      <c r="F9" s="30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2388286.79</v>
      </c>
      <c r="F10" s="3">
        <f>SUM(F11:F15)</f>
        <v>2058497.2199999997</v>
      </c>
      <c r="G10" s="3">
        <f>SUM(G11:G15)</f>
        <v>1928673.9700000002</v>
      </c>
    </row>
    <row r="11" spans="1:8" ht="15.75" x14ac:dyDescent="0.25">
      <c r="A11" s="55" t="s">
        <v>6</v>
      </c>
      <c r="B11" s="56"/>
      <c r="C11" s="56"/>
      <c r="D11" s="57"/>
      <c r="E11" s="4">
        <v>693314.55</v>
      </c>
      <c r="F11" s="31">
        <v>609076.1</v>
      </c>
      <c r="G11" s="5">
        <v>628510.48</v>
      </c>
    </row>
    <row r="12" spans="1:8" ht="15.75" x14ac:dyDescent="0.25">
      <c r="A12" s="55" t="s">
        <v>7</v>
      </c>
      <c r="B12" s="56"/>
      <c r="C12" s="56"/>
      <c r="D12" s="57"/>
      <c r="E12" s="4">
        <v>810146.75</v>
      </c>
      <c r="F12" s="31">
        <v>657130.01</v>
      </c>
      <c r="G12" s="5">
        <v>516350.73</v>
      </c>
    </row>
    <row r="13" spans="1:8" ht="15.75" x14ac:dyDescent="0.25">
      <c r="A13" s="55" t="s">
        <v>8</v>
      </c>
      <c r="B13" s="56"/>
      <c r="C13" s="56"/>
      <c r="D13" s="57"/>
      <c r="E13" s="31">
        <v>0</v>
      </c>
      <c r="F13" s="31">
        <v>64.05</v>
      </c>
      <c r="G13" s="5">
        <v>3252.6</v>
      </c>
    </row>
    <row r="14" spans="1:8" ht="15.75" x14ac:dyDescent="0.25">
      <c r="A14" s="55" t="s">
        <v>9</v>
      </c>
      <c r="B14" s="56"/>
      <c r="C14" s="56"/>
      <c r="D14" s="57"/>
      <c r="E14" s="32">
        <v>208777.67</v>
      </c>
      <c r="F14" s="31">
        <v>164922.16</v>
      </c>
      <c r="G14" s="5">
        <v>107305.34</v>
      </c>
    </row>
    <row r="15" spans="1:8" ht="15.75" x14ac:dyDescent="0.25">
      <c r="A15" s="54" t="s">
        <v>10</v>
      </c>
      <c r="B15" s="54"/>
      <c r="C15" s="54"/>
      <c r="D15" s="54"/>
      <c r="E15" s="31">
        <v>676047.82</v>
      </c>
      <c r="F15" s="31">
        <v>627304.9</v>
      </c>
      <c r="G15" s="5">
        <v>673254.82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739156.54</v>
      </c>
      <c r="F16" s="3">
        <f t="shared" ref="F16:G16" si="0">F17+F21+F22+F23</f>
        <v>660837.46</v>
      </c>
      <c r="G16" s="3">
        <f t="shared" si="0"/>
        <v>517828.23</v>
      </c>
    </row>
    <row r="17" spans="1:10" ht="37.5" customHeight="1" x14ac:dyDescent="0.25">
      <c r="A17" s="51" t="s">
        <v>30</v>
      </c>
      <c r="B17" s="52"/>
      <c r="C17" s="52"/>
      <c r="D17" s="53"/>
      <c r="E17" s="32">
        <v>670112.19999999995</v>
      </c>
      <c r="F17" s="32">
        <v>606274.46</v>
      </c>
      <c r="G17" s="5">
        <v>486423.83</v>
      </c>
    </row>
    <row r="18" spans="1:10" ht="15.75" hidden="1" x14ac:dyDescent="0.25">
      <c r="A18" s="54" t="s">
        <v>11</v>
      </c>
      <c r="B18" s="54"/>
      <c r="C18" s="54"/>
      <c r="D18" s="54"/>
      <c r="E18" s="31"/>
      <c r="F18" s="31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1"/>
      <c r="F19" s="31"/>
      <c r="G19" s="5"/>
    </row>
    <row r="20" spans="1:10" ht="15.75" hidden="1" x14ac:dyDescent="0.25">
      <c r="A20" s="54" t="s">
        <v>13</v>
      </c>
      <c r="B20" s="54"/>
      <c r="C20" s="54"/>
      <c r="D20" s="54"/>
      <c r="E20" s="31"/>
      <c r="F20" s="31"/>
      <c r="G20" s="5"/>
    </row>
    <row r="21" spans="1:10" ht="15.75" x14ac:dyDescent="0.25">
      <c r="A21" s="55" t="s">
        <v>31</v>
      </c>
      <c r="B21" s="56"/>
      <c r="C21" s="56"/>
      <c r="D21" s="57"/>
      <c r="E21" s="31">
        <v>3734.04</v>
      </c>
      <c r="F21" s="31">
        <v>2991.74</v>
      </c>
      <c r="G21" s="5">
        <v>1795.79</v>
      </c>
    </row>
    <row r="22" spans="1:10" ht="15.75" x14ac:dyDescent="0.25">
      <c r="A22" s="55" t="s">
        <v>32</v>
      </c>
      <c r="B22" s="56"/>
      <c r="C22" s="56"/>
      <c r="D22" s="57"/>
      <c r="E22" s="31">
        <v>0</v>
      </c>
      <c r="F22" s="31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1">
        <v>65310.3</v>
      </c>
      <c r="F23" s="31">
        <v>51571.26</v>
      </c>
      <c r="G23" s="5">
        <v>29608.61</v>
      </c>
    </row>
    <row r="24" spans="1:10" ht="15.75" x14ac:dyDescent="0.25">
      <c r="A24" s="58" t="s">
        <v>14</v>
      </c>
      <c r="B24" s="58"/>
      <c r="C24" s="58"/>
      <c r="D24" s="58"/>
      <c r="E24" s="31"/>
      <c r="F24" s="31"/>
      <c r="G24" s="5"/>
    </row>
    <row r="25" spans="1:10" ht="15.75" x14ac:dyDescent="0.25">
      <c r="A25" s="54" t="s">
        <v>15</v>
      </c>
      <c r="B25" s="54"/>
      <c r="C25" s="54"/>
      <c r="D25" s="54"/>
      <c r="E25" s="31">
        <v>9620</v>
      </c>
      <c r="F25" s="31">
        <v>8686.81</v>
      </c>
      <c r="G25" s="5">
        <v>4055.94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34">
        <v>-2024434.14</v>
      </c>
      <c r="G28" s="33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7">
        <v>374366.75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7">
        <v>229793.19</v>
      </c>
    </row>
    <row r="31" spans="1:10" ht="15.75" x14ac:dyDescent="0.25">
      <c r="A31" s="40" t="s">
        <v>16</v>
      </c>
      <c r="B31" s="41"/>
      <c r="C31" s="41"/>
      <c r="D31" s="41"/>
      <c r="E31" s="42"/>
      <c r="F31" s="14">
        <f>273488.87+105600.01</f>
        <v>379088.88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983248.82</v>
      </c>
    </row>
    <row r="33" spans="1:8" ht="15.75" x14ac:dyDescent="0.25">
      <c r="A33" s="43" t="s">
        <v>22</v>
      </c>
      <c r="B33" s="44"/>
      <c r="C33" s="44"/>
      <c r="D33" s="44"/>
      <c r="E33" s="45"/>
      <c r="F33" s="14">
        <f>SUM(F34:F35)</f>
        <v>123614.16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72538.83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51075.33</v>
      </c>
    </row>
    <row r="36" spans="1:8" ht="15.75" x14ac:dyDescent="0.25">
      <c r="A36" s="35" t="s">
        <v>38</v>
      </c>
      <c r="B36" s="35"/>
      <c r="C36" s="35"/>
      <c r="D36" s="35"/>
      <c r="E36" s="35"/>
      <c r="F36" s="14">
        <f>F32+F33</f>
        <v>1106862.98</v>
      </c>
    </row>
    <row r="37" spans="1:8" ht="15.75" x14ac:dyDescent="0.25">
      <c r="A37" s="36" t="s">
        <v>19</v>
      </c>
      <c r="B37" s="36"/>
      <c r="C37" s="36"/>
      <c r="D37" s="36"/>
      <c r="E37" s="36"/>
      <c r="F37" s="15">
        <f>E17</f>
        <v>670112.19999999995</v>
      </c>
    </row>
    <row r="38" spans="1:8" ht="15.75" x14ac:dyDescent="0.25">
      <c r="A38" s="36" t="s">
        <v>20</v>
      </c>
      <c r="B38" s="36"/>
      <c r="C38" s="36"/>
      <c r="D38" s="36"/>
      <c r="E38" s="36"/>
      <c r="F38" s="13">
        <f>F17</f>
        <v>606274.46</v>
      </c>
      <c r="H38" s="16"/>
    </row>
    <row r="39" spans="1:8" ht="15.75" x14ac:dyDescent="0.25">
      <c r="A39" s="35" t="s">
        <v>21</v>
      </c>
      <c r="B39" s="35"/>
      <c r="C39" s="35"/>
      <c r="D39" s="35"/>
      <c r="E39" s="35"/>
      <c r="F39" s="14">
        <f>F28+F37-F36</f>
        <v>-2461184.92</v>
      </c>
      <c r="H39" s="6"/>
    </row>
    <row r="40" spans="1:8" ht="12.75" x14ac:dyDescent="0.2"/>
    <row r="41" spans="1:8" ht="12.75" x14ac:dyDescent="0.2">
      <c r="A41" s="1" t="s">
        <v>39</v>
      </c>
      <c r="F41" s="16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20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2013-09-09T05:06:02Z</cp:lastPrinted>
  <dcterms:created xsi:type="dcterms:W3CDTF">2013-05-27T08:44:30Z</dcterms:created>
  <dcterms:modified xsi:type="dcterms:W3CDTF">2019-03-05T07:45:00Z</dcterms:modified>
</cp:coreProperties>
</file>